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tabRatio="593" firstSheet="1" activeTab="1"/>
  </bookViews>
  <sheets>
    <sheet name="Sheet1" sheetId="1" state="hidden" r:id="rId1"/>
    <sheet name="OUTAGE" sheetId="3" r:id="rId2"/>
    <sheet name="Sheet2" sheetId="4" r:id="rId3"/>
  </sheets>
  <externalReferences>
    <externalReference r:id="rId4"/>
    <externalReference r:id="rId5"/>
  </externalReferences>
  <definedNames>
    <definedName name="_xlnm._FilterDatabase" localSheetId="1" hidden="1">OUTAGE!$A$4:$L$7</definedName>
    <definedName name="A">[1]Sheet1!$A$3:$A$13</definedName>
    <definedName name="BREAKDOWN">Sheet1!$A$3:$A$13</definedName>
    <definedName name="_xlnm.Print_Area" localSheetId="1">OUTAGE!$A$1:$L$7</definedName>
    <definedName name="REASON">[2]Sheet1!$A$3:$A$13</definedName>
    <definedName name="reasons">Sheet1!$A$3:$A$13</definedName>
  </definedNames>
  <calcPr calcId="125725"/>
</workbook>
</file>

<file path=xl/calcChain.xml><?xml version="1.0" encoding="utf-8"?>
<calcChain xmlns="http://schemas.openxmlformats.org/spreadsheetml/2006/main">
  <c r="F6" i="3"/>
  <c r="F7"/>
  <c r="F5"/>
</calcChain>
</file>

<file path=xl/sharedStrings.xml><?xml version="1.0" encoding="utf-8"?>
<sst xmlns="http://schemas.openxmlformats.org/spreadsheetml/2006/main" count="238" uniqueCount="150">
  <si>
    <t>Sr. No.</t>
  </si>
  <si>
    <t>Date</t>
  </si>
  <si>
    <t>Division</t>
  </si>
  <si>
    <t>Duration</t>
  </si>
  <si>
    <t>Reason for Outage</t>
  </si>
  <si>
    <t>Action</t>
  </si>
  <si>
    <t>No. of consumer affected</t>
  </si>
  <si>
    <t>Details</t>
  </si>
  <si>
    <t>Main Area affected</t>
  </si>
  <si>
    <t>DAMAGE BY OTHER AGENCIES</t>
  </si>
  <si>
    <t>DISTRIBUTION TR.</t>
  </si>
  <si>
    <t>FORCE MAJEURE  (RAIN/WATER LOGGING/STORM, ETC.)</t>
  </si>
  <si>
    <t>HT SYSTEM FAULT</t>
  </si>
  <si>
    <t>HVDS CABLE &amp; OTHER SYSTEM</t>
  </si>
  <si>
    <t>HVDS TRANSFORMER</t>
  </si>
  <si>
    <t>LT FEEDER</t>
  </si>
  <si>
    <t>PLANNED SHUTDOWN</t>
  </si>
  <si>
    <t>SHEDDING TO REDUCE OVERDRAWAL</t>
  </si>
  <si>
    <t>TRANSMISSION SYSTEM DTL/PGCIL</t>
  </si>
  <si>
    <t>LT SYSTEM FEEDER PILLAR, TERMINATION, ETC.</t>
  </si>
  <si>
    <t>Start Time</t>
  </si>
  <si>
    <t>End Time</t>
  </si>
  <si>
    <t>DISCOM : BYPL</t>
  </si>
  <si>
    <t xml:space="preserve">                                                    </t>
  </si>
  <si>
    <t>Remarks</t>
  </si>
  <si>
    <t>KWN</t>
  </si>
  <si>
    <t>TRIPPING</t>
  </si>
  <si>
    <t>SR. NO.</t>
  </si>
  <si>
    <t>DIVISION</t>
  </si>
  <si>
    <t>SUBDIVISION</t>
  </si>
  <si>
    <t>BREAKDOWN ID</t>
  </si>
  <si>
    <t>FAULT ID</t>
  </si>
  <si>
    <t>GRID</t>
  </si>
  <si>
    <t>FEEDER</t>
  </si>
  <si>
    <t>LOSS CATEGORY</t>
  </si>
  <si>
    <t>SUBDIVISION LOSSES</t>
  </si>
  <si>
    <t>SUBSTATION</t>
  </si>
  <si>
    <t>DT</t>
  </si>
  <si>
    <t>VOLTAGE</t>
  </si>
  <si>
    <t>OPEN TIME</t>
  </si>
  <si>
    <t>BACKFEEDED</t>
  </si>
  <si>
    <t>BACKFEED TIME</t>
  </si>
  <si>
    <t>AFF DURATION</t>
  </si>
  <si>
    <t>BACKFEED SOURCE</t>
  </si>
  <si>
    <t>STATUS</t>
  </si>
  <si>
    <t>CLOSE TIME</t>
  </si>
  <si>
    <t>DURATION</t>
  </si>
  <si>
    <t>SCADA TIME</t>
  </si>
  <si>
    <t>SCADA DUR</t>
  </si>
  <si>
    <t>CLOSING STATUS</t>
  </si>
  <si>
    <t>ENTRY MODE</t>
  </si>
  <si>
    <t>RELAY</t>
  </si>
  <si>
    <t>RELAY REASON</t>
  </si>
  <si>
    <t>LOAD</t>
  </si>
  <si>
    <t>ELEMENT</t>
  </si>
  <si>
    <t>PROBLEM</t>
  </si>
  <si>
    <t>GDR ENTRY</t>
  </si>
  <si>
    <t>FAULT LOCATION</t>
  </si>
  <si>
    <t>FPI INSTALLED</t>
  </si>
  <si>
    <t>FPI OPERATED</t>
  </si>
  <si>
    <t>REMARKS</t>
  </si>
  <si>
    <t>SCADA CLOSING REMARKS</t>
  </si>
  <si>
    <t>FORCE MAJEURE ELEMENT</t>
  </si>
  <si>
    <t>FORCE MAJEURE SUBELEMENT</t>
  </si>
  <si>
    <t>FORCE MAJEURE REASON1</t>
  </si>
  <si>
    <t>FORCE MAJEURE REASON2</t>
  </si>
  <si>
    <t>FORCE MAJEURE REASON3</t>
  </si>
  <si>
    <t>FORCE MAJEURE REASON4</t>
  </si>
  <si>
    <t>FORCE MAJEURE REMARKS</t>
  </si>
  <si>
    <t>SWITCH ID</t>
  </si>
  <si>
    <t>TOTAL CONSUMER AFFECTED</t>
  </si>
  <si>
    <t>CLOSING REMARKS</t>
  </si>
  <si>
    <t>VEHICLE ID</t>
  </si>
  <si>
    <t>VEHICLE NO</t>
  </si>
  <si>
    <t>VEHICLE ASSIGN TIME</t>
  </si>
  <si>
    <t>VEHICLE MOVEMENT TIME</t>
  </si>
  <si>
    <t>INFO BY</t>
  </si>
  <si>
    <t>AREA</t>
  </si>
  <si>
    <t>IMAGES</t>
  </si>
  <si>
    <t>ACTION REQUIRED</t>
  </si>
  <si>
    <t>ACTION TAKEN</t>
  </si>
  <si>
    <t>REVIEW REASON</t>
  </si>
  <si>
    <t>REVIEW REMARKS</t>
  </si>
  <si>
    <t>GOKUL PURI</t>
  </si>
  <si>
    <t>B22071800034</t>
  </si>
  <si>
    <t>KWN22071800064</t>
  </si>
  <si>
    <t>BHAGIRATHI (66/33/11kV) GRID SSTN</t>
  </si>
  <si>
    <t>(014618)-&gt;BHAGIRATHI_11kV_CB_JAGDAMBA COLONY (ALSTOM, VCB)</t>
  </si>
  <si>
    <t>-</t>
  </si>
  <si>
    <t>HT</t>
  </si>
  <si>
    <t>NO</t>
  </si>
  <si>
    <t>CLOSED</t>
  </si>
  <si>
    <t>FULLY</t>
  </si>
  <si>
    <t>AUTO TRIP</t>
  </si>
  <si>
    <t>TRANSIENT FAULT,</t>
  </si>
  <si>
    <t>NO VISIBLE FAULT FOUND IN AREA, TRANSIENT FAULT</t>
  </si>
  <si>
    <t>FPI operated ,relay reset try at no load held ok</t>
  </si>
  <si>
    <t>KWN-BH-1</t>
  </si>
  <si>
    <t>DL1YE6815</t>
  </si>
  <si>
    <t>SCADA</t>
  </si>
  <si>
    <t>JOHRI ENCLAVE-BHAGIRATHI VIHAR,TUNDA NAGAR-BHAGIRATHI VIHAR,BHAGIRATHI VIHAR,BLOCK A-CHAMAN PARK,JAGDAMBA COLONY-BHAGIRATHI VIHAR,LAXMI GARDEN-AMBEDKAR NAGAR,BLOCK B-JOHRI PUR,BHAGIRATHI VIHAR,BLOCK B-JOHRI PUR,JOHRI ENCLAVE-BHAGIRATHI VIHAR,BLOCK B-CHAMAN PARK,AMBEDKAR NAGAR INDUSTRIAL AREA-BHAGIRATHI VIHAR,TUNDA NAGAR-BHAGIRATHI VIHAR,BHAGIRATHI VIHAR,BLOCK A-JOHRI PUR,BLOCK F-INDIRA VIHAR,TUNDA NAGAR-BHAGIRATHI VIHAR,BHARAT-AMBEDKAR NAGAR,BHAGIRATHI VIHAR,BLOCK P-SHIV VIHAR,BLOCK F-SHIV VIHAR,SHIV VIHAR,BLOCK C-KARAWAL NAGAR,LIG/MIG RES/NON COMM AREA-SONIA VIHAR,</t>
  </si>
  <si>
    <t>NA</t>
  </si>
  <si>
    <t>B22071800032</t>
  </si>
  <si>
    <t>KWN22071800062</t>
  </si>
  <si>
    <t>KARAWAL NAGAR 33/11kV GRID SSTN</t>
  </si>
  <si>
    <t>(012126)-&gt;KARAWAL NAGAR_11 kV_CB_JHORIPUR MCD SCHOOL(ABB,VCB)</t>
  </si>
  <si>
    <t>B</t>
  </si>
  <si>
    <t>PARTIAL</t>
  </si>
  <si>
    <t>HT CABLE AT JOHRIPUR SCHOOL S/STN DOUBTFUL, ALL OTHER AREA ENERGISED, MOBILE APP NOT WORKING AT SITE</t>
  </si>
  <si>
    <t>BLOCK 5-GEETA COLONY,GEETA COLONY,BLOCK 7-GEETA COLONY,JOHRI ENCLAVE-BHAGIRATHI VIHAR,TUNDA NAGAR-BHAGIRATHI VIHAR,BHAGIRATHI VIHAR,LAXMI GARDEN-AMBEDKAR NAGAR,BLOCK B-JOHRI PUR,BHAGIRATHI VIHAR,BLOCK B-JOHRI PUR,BLOCK B-CHAMAN PARK,AMBEDKAR NAGAR INDUSTRIAL AREA-BHAGIRATHI VIHAR,TUNDA NAGAR-BHAGIRATHI VIHAR,BHAGIRATHI VIHAR,BLOCK A-JOHRI PUR,BLOCK F-INDIRA VIHAR,TUNDA NAGAR-BHAGIRATHI VIHAR,BHARAT-AMBEDKAR NAGAR,BHAGIRATHI VIHAR,SHIV VIHAR,</t>
  </si>
  <si>
    <t>SONIA VIHAR</t>
  </si>
  <si>
    <t>B22071800018</t>
  </si>
  <si>
    <t>KWN22071800043</t>
  </si>
  <si>
    <t>SONIA VIHAR 66/11kV GRID</t>
  </si>
  <si>
    <t>(013267)-&gt;SONIA VIHAR GRID_11kV_CB_KHAJURI KHADDA</t>
  </si>
  <si>
    <t>A</t>
  </si>
  <si>
    <t>FLASH IN RMU AT KHAJURI KHADDA, CLEANED PROPERLY AND FEEDER ENERGISED, BREAKDOWN APP NOT WORKING AT SITE</t>
  </si>
  <si>
    <t>Self Permit</t>
  </si>
  <si>
    <t>BALI MARAN-BARA DARI,BLOCK A &amp; B-VASUNDHARA ENCLAVE,GURU ANGAD NAGAR EAST-SWASTHYA VIHAR,BLOCK F-KHAJURI KHAS EXTN.,BLOCK I-KHAJURI KHAS EXTN.,BLOCK C-KHAJURI KHAS,BLOCK C-SHERPUR,BLOCK J-KHAJURI KHAS,CLOCK C-BIHARIPUR,BLOCK A-KHAJURI KHAS,BLOCK B-KHAJURI KHAS,BLOCK C-KHAJURI KHAS,PKT A-BLOCK B,LIG/MIG RES/NON COMM AREA-BLOCK B,FATEHPURI-KUCHA HASIRAM,DARIBA KALA-KATRA MASHRU,BLOCK A-DALLU PURA VSE,DANIK JANYOG-VASUNDHARA ENCLAVE VSE,</t>
  </si>
  <si>
    <t>B22071800003</t>
  </si>
  <si>
    <t>KWN22071800007</t>
  </si>
  <si>
    <t>(008281)-&gt;BHAGIRATHI_11kV_CB_BRIJPURI ROAD+LOCAL TRF-2(ALSTOM, VCB)</t>
  </si>
  <si>
    <t>dd fuse blown at ziauddinpur dp</t>
  </si>
  <si>
    <t>DD FUSE BLOWN AT ZIAUDDINPUR DP</t>
  </si>
  <si>
    <t>GEETA COLONY,BLOCK E-BHAGIRATHI VIHAR,BLOCK F-BHAGIRATHI VIHAR,BHAGIRATHI VIHAR,JOHRI ENCLAVE-BHAGIRATHI VIHAR,BLOCK D-BHAGIRATHI VIHAR,BLOCK A-MAN SINGH NAGAR,BLOCK H-OLD MUSTAFABAD,BLOCK C-MAN SINGH NAGAR,BHAJANPURA-DAYALPUR,BLOCK E-BRIJ PURI,PKT R-BLOCK D,BLOCK E-INDIRA VIHAR,BLOCK C-BHAGIRATHI VIHAR,BLOCK B-MAN SINGH NAGAR,BHAGIRATHI VIHAR,BLOCK H-BHAGIRATHI VIHAR,BLOCK B-OLD MUSTAFABAD,BLOCK G-BHAGIRATHI VIHAR,BLOCK T-OLD MUSTAFABAD,BLOCK C-BRIJ PURI,BLOCK B-BHAGIRATHI VIHAR,JHILMIL INDUSTRIAL AREA-JHILMIL COLONY,GGS INDRAPRASTHA UNIVERSITY-KASHMERE GATE,BLOCK N-SHIV VIHAR,BLOCK M-SHIV VIHAR,BLOCK A-SADATPUR EXT-PUSTA AREA-L BLOCK,BLOCK F-SHIV VIHAR,PKT A-BLOCK B,LIG/MIG RES/NON COMM AREA-SONIA VIHAR,LIG/MIG RES/NON COMM AREA-SONIA VIHAR,BLOCK C-MUSTAFABAD (DAYALPUR),LIG/MIG RES/NON COMM AREA-SONIA VIHAR,</t>
  </si>
  <si>
    <t>B22071800001</t>
  </si>
  <si>
    <t>KWN22071800003</t>
  </si>
  <si>
    <t>(026954)-&gt;SONIA VIHAR GRID_11kV_CB_SHERPUR CHOWK</t>
  </si>
  <si>
    <t>0:-8</t>
  </si>
  <si>
    <t>MANUAL</t>
  </si>
  <si>
    <t>11KV CABLE,</t>
  </si>
  <si>
    <t>CABLE FAULT,</t>
  </si>
  <si>
    <t>ht cable fualty from sherpur chowk to jile singh ki kothi and breaker bypass at sherpur chowk</t>
  </si>
  <si>
    <t>HT CABLE FUALTY FROM SHERPUR CHOWK TO JILE SINGH KI KOTHI AND BREAKER BYPASS AT SHERPUR CHOWK</t>
  </si>
  <si>
    <t>CABLE DAMAGE</t>
  </si>
  <si>
    <t>inform to flc</t>
  </si>
  <si>
    <t>so</t>
  </si>
  <si>
    <t>BLOCK E-BRIJ PURI,BLOCK C-BRIJ PURI,BIHARI COLONY-SHAHDARA,BLOCK C-TUKMIRPUR,BLOCK C-KHAJURI KHAS,BLOCK C-SHERPUR,CLOCK C-BIHARIPUR,BLOCK D-TUKMIRPUR,BLOCK B-KHAJURI KHAS,BLOCK B-NEHRU VIHAR,BLOCK D-SHERPUR,BLOCK D-KHAJURI KHAS,BLOCK B-CHANDU NAGAR,</t>
  </si>
  <si>
    <t>N</t>
  </si>
  <si>
    <t>TO ATTEND FAULT IN THE CIRCUIT</t>
  </si>
  <si>
    <t>HVDS LEAD FAULTY SAME REPAIRED</t>
  </si>
  <si>
    <t>LNR</t>
  </si>
  <si>
    <t>OUTAGE REPORT FOR:06:00 HRS. OF 29.07.2018 TO 06:00 HRS OF 30.07.2018</t>
  </si>
  <si>
    <t>29.07.2018</t>
  </si>
  <si>
    <t>KRN</t>
  </si>
  <si>
    <t>BLOCK B-JAGATPURI,BLOCK E-ANARKALI COLONY NORTH.</t>
  </si>
  <si>
    <t>CABLE END BOX DAMAGED, AREA BACKFEEDED</t>
  </si>
  <si>
    <t>PREET VIHAR COMMUNITY CENTRE,LAXMI NGR.</t>
  </si>
  <si>
    <t>SHIV VIHAR PHASE-6,KARAWAL NGR.</t>
  </si>
  <si>
    <t>PANEL BUS BAR FLASHED, SAME REPAIRED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</si>
</sst>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sz val="16"/>
      <color theme="1"/>
      <name val="Calibri"/>
      <family val="2"/>
    </font>
    <font>
      <sz val="16"/>
      <color theme="1"/>
      <name val="Calibri"/>
      <family val="2"/>
      <scheme val="minor"/>
    </font>
    <font>
      <b/>
      <sz val="10"/>
      <color rgb="FF333333"/>
      <name val="Century Gothic"/>
      <family val="2"/>
    </font>
    <font>
      <sz val="10"/>
      <color rgb="FF333333"/>
      <name val="Century Gothic"/>
      <family val="2"/>
    </font>
  </fonts>
  <fills count="4">
    <fill>
      <patternFill patternType="none"/>
    </fill>
    <fill>
      <patternFill patternType="gray125"/>
    </fill>
    <fill>
      <patternFill patternType="solid">
        <fgColor rgb="FF85ADAD"/>
        <bgColor indexed="64"/>
      </patternFill>
    </fill>
    <fill>
      <patternFill patternType="solid">
        <fgColor rgb="FFFFFFCC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FF0066"/>
      </left>
      <right style="medium">
        <color rgb="FFFF0066"/>
      </right>
      <top style="medium">
        <color rgb="FFFF0066"/>
      </top>
      <bottom style="medium">
        <color rgb="FFFF0066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0" fillId="0" borderId="1" xfId="0" applyBorder="1" applyAlignment="1">
      <alignment horizontal="left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2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2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20" fontId="5" fillId="0" borderId="2" xfId="0" applyNumberFormat="1" applyFont="1" applyFill="1" applyBorder="1" applyAlignment="1">
      <alignment horizontal="center" vertical="center" wrapText="1"/>
    </xf>
    <xf numFmtId="20" fontId="6" fillId="0" borderId="3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wrapText="1"/>
    </xf>
    <xf numFmtId="10" fontId="8" fillId="3" borderId="4" xfId="0" applyNumberFormat="1" applyFont="1" applyFill="1" applyBorder="1" applyAlignment="1">
      <alignment wrapText="1"/>
    </xf>
    <xf numFmtId="22" fontId="8" fillId="3" borderId="4" xfId="0" applyNumberFormat="1" applyFont="1" applyFill="1" applyBorder="1" applyAlignment="1">
      <alignment wrapText="1"/>
    </xf>
    <xf numFmtId="20" fontId="8" fillId="3" borderId="4" xfId="0" applyNumberFormat="1" applyFont="1" applyFill="1" applyBorder="1" applyAlignment="1">
      <alignment wrapText="1"/>
    </xf>
    <xf numFmtId="0" fontId="7" fillId="2" borderId="4" xfId="0" applyFont="1" applyFill="1" applyBorder="1" applyAlignment="1">
      <alignment horizontal="center" vertical="center"/>
    </xf>
    <xf numFmtId="0" fontId="8" fillId="3" borderId="4" xfId="0" applyFont="1" applyFill="1" applyBorder="1" applyAlignment="1"/>
    <xf numFmtId="10" fontId="8" fillId="3" borderId="4" xfId="0" applyNumberFormat="1" applyFont="1" applyFill="1" applyBorder="1" applyAlignment="1"/>
    <xf numFmtId="22" fontId="8" fillId="3" borderId="4" xfId="0" applyNumberFormat="1" applyFont="1" applyFill="1" applyBorder="1" applyAlignment="1"/>
    <xf numFmtId="20" fontId="8" fillId="3" borderId="4" xfId="0" applyNumberFormat="1" applyFont="1" applyFill="1" applyBorder="1" applyAlignment="1"/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HV%20REPORT/CONSUMER%20COMPLAINT%20&amp;%20OUTAGE/2018/FEB-2018/08.02.2018/BSES%20YAMUNA%20POWER%20LTD.%20OUTAGE%20REPORT%20FROM%2006.00%20HRS%20OF%2007.02.2018%20TO%2006.00%20HRS%20OF%2008.02.201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ehv/CONSUMER%20COMPLAINT%20&amp;%20OUTAGE/2018/MAY-2018/06.05.2018/BSES%20YAMUNA%20POWER%20LTD.%20OUTAGE%20REPORT%20FROM%2006.00%20HRS%20OF%2005.05.2018%20TO%2006.00%20HRS%20OF%2006.05.2018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3"/>
    </sheetNames>
    <sheetDataSet>
      <sheetData sheetId="0">
        <row r="3">
          <cell r="A3" t="str">
            <v>DAMAGE BY OTHER AGENCIES</v>
          </cell>
        </row>
        <row r="4">
          <cell r="A4" t="str">
            <v>DISTRIBUTION TR.</v>
          </cell>
        </row>
        <row r="5">
          <cell r="A5" t="str">
            <v>FORCE MAJEURE  (RAIN/WATER LOGGING/STORM, ETC.)</v>
          </cell>
        </row>
        <row r="6">
          <cell r="A6" t="str">
            <v>HT SYSTEM FAULT</v>
          </cell>
        </row>
        <row r="7">
          <cell r="A7" t="str">
            <v>HVDS CABLE &amp; OTHER SYSTEM</v>
          </cell>
        </row>
        <row r="8">
          <cell r="A8" t="str">
            <v>HVDS TRANSFORMER</v>
          </cell>
        </row>
        <row r="9">
          <cell r="A9" t="str">
            <v>LT SYSTEM FEEDER PILLAR, TERMINATION, ETC.</v>
          </cell>
        </row>
        <row r="10">
          <cell r="A10" t="str">
            <v>LT FEEDER</v>
          </cell>
        </row>
        <row r="11">
          <cell r="A11" t="str">
            <v>PLANNED SHUTDOWN</v>
          </cell>
        </row>
        <row r="12">
          <cell r="A12" t="str">
            <v>SHEDDING TO REDUCE OVERDRAWAL</v>
          </cell>
        </row>
        <row r="13">
          <cell r="A13" t="str">
            <v>TRANSMISSION SYSTEM DTL/PGCIL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OUTAGE"/>
    </sheetNames>
    <sheetDataSet>
      <sheetData sheetId="0">
        <row r="3">
          <cell r="A3" t="str">
            <v>DAMAGE BY OTHER AGENCIES</v>
          </cell>
        </row>
        <row r="4">
          <cell r="A4" t="str">
            <v>DISTRIBUTION TR.</v>
          </cell>
        </row>
        <row r="5">
          <cell r="A5" t="str">
            <v>FORCE MAJEURE  (RAIN/WATER LOGGING/STORM, ETC.)</v>
          </cell>
        </row>
        <row r="6">
          <cell r="A6" t="str">
            <v>HT SYSTEM FAULT</v>
          </cell>
        </row>
        <row r="7">
          <cell r="A7" t="str">
            <v>HVDS CABLE &amp; OTHER SYSTEM</v>
          </cell>
        </row>
        <row r="8">
          <cell r="A8" t="str">
            <v>HVDS TRANSFORMER</v>
          </cell>
        </row>
        <row r="9">
          <cell r="A9" t="str">
            <v>LT SYSTEM FEEDER PILLAR, TERMINATION, ETC.</v>
          </cell>
        </row>
        <row r="10">
          <cell r="A10" t="str">
            <v>LT FEEDER</v>
          </cell>
        </row>
        <row r="11">
          <cell r="A11" t="str">
            <v>PLANNED SHUTDOWN</v>
          </cell>
        </row>
        <row r="12">
          <cell r="A12" t="str">
            <v>SHEDDING TO REDUCE OVERDRAWAL</v>
          </cell>
        </row>
        <row r="13">
          <cell r="A13" t="str">
            <v>TRANSMISSION SYSTEM DTL/PGCIL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A13"/>
  <sheetViews>
    <sheetView workbookViewId="0">
      <selection activeCell="A18" sqref="A18"/>
    </sheetView>
  </sheetViews>
  <sheetFormatPr defaultRowHeight="15"/>
  <cols>
    <col min="1" max="15" width="56.28515625" customWidth="1"/>
  </cols>
  <sheetData>
    <row r="3" spans="1:1">
      <c r="A3" s="1" t="s">
        <v>9</v>
      </c>
    </row>
    <row r="4" spans="1:1">
      <c r="A4" s="1" t="s">
        <v>10</v>
      </c>
    </row>
    <row r="5" spans="1:1">
      <c r="A5" s="1" t="s">
        <v>11</v>
      </c>
    </row>
    <row r="6" spans="1:1">
      <c r="A6" s="1" t="s">
        <v>12</v>
      </c>
    </row>
    <row r="7" spans="1:1">
      <c r="A7" s="1" t="s">
        <v>13</v>
      </c>
    </row>
    <row r="8" spans="1:1">
      <c r="A8" s="1" t="s">
        <v>14</v>
      </c>
    </row>
    <row r="9" spans="1:1">
      <c r="A9" s="1" t="s">
        <v>19</v>
      </c>
    </row>
    <row r="10" spans="1:1">
      <c r="A10" s="1" t="s">
        <v>15</v>
      </c>
    </row>
    <row r="11" spans="1:1">
      <c r="A11" s="1" t="s">
        <v>16</v>
      </c>
    </row>
    <row r="12" spans="1:1">
      <c r="A12" s="1" t="s">
        <v>17</v>
      </c>
    </row>
    <row r="13" spans="1:1">
      <c r="A13" s="1" t="s">
        <v>18</v>
      </c>
    </row>
  </sheetData>
  <sortState ref="A3:A13">
    <sortCondition ref="A3"/>
  </sortState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7"/>
  <sheetViews>
    <sheetView tabSelected="1" view="pageBreakPreview" zoomScale="55" zoomScaleNormal="70" zoomScaleSheetLayoutView="55" workbookViewId="0">
      <selection activeCell="L14" sqref="L14"/>
    </sheetView>
  </sheetViews>
  <sheetFormatPr defaultRowHeight="14.25"/>
  <cols>
    <col min="1" max="1" width="11.7109375" style="2" customWidth="1"/>
    <col min="2" max="2" width="16.42578125" style="2" customWidth="1"/>
    <col min="3" max="3" width="13.42578125" style="2" customWidth="1"/>
    <col min="4" max="4" width="13.7109375" style="2" customWidth="1"/>
    <col min="5" max="5" width="15.42578125" style="2" customWidth="1"/>
    <col min="6" max="6" width="14.85546875" style="2" customWidth="1"/>
    <col min="7" max="7" width="33.42578125" style="2" customWidth="1"/>
    <col min="8" max="8" width="39.85546875" style="2" customWidth="1"/>
    <col min="9" max="9" width="40.85546875" style="2" customWidth="1"/>
    <col min="10" max="10" width="40" style="2" customWidth="1"/>
    <col min="11" max="11" width="16.28515625" style="2" customWidth="1"/>
    <col min="12" max="12" width="71.5703125" style="2" customWidth="1"/>
    <col min="13" max="13" width="12.85546875" style="2" customWidth="1"/>
    <col min="14" max="16384" width="9.140625" style="2"/>
  </cols>
  <sheetData>
    <row r="1" spans="1:12" ht="30.75" customHeight="1">
      <c r="A1" s="22" t="s">
        <v>22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ht="44.25" customHeight="1">
      <c r="A2" s="24" t="s">
        <v>142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</row>
    <row r="3" spans="1:12" ht="42" customHeight="1">
      <c r="A3" s="23" t="s">
        <v>0</v>
      </c>
      <c r="B3" s="25" t="s">
        <v>1</v>
      </c>
      <c r="C3" s="23" t="s">
        <v>2</v>
      </c>
      <c r="D3" s="26" t="s">
        <v>20</v>
      </c>
      <c r="E3" s="23" t="s">
        <v>21</v>
      </c>
      <c r="F3" s="23" t="s">
        <v>3</v>
      </c>
      <c r="G3" s="23" t="s">
        <v>4</v>
      </c>
      <c r="H3" s="23"/>
      <c r="I3" s="23" t="s">
        <v>5</v>
      </c>
      <c r="J3" s="23" t="s">
        <v>8</v>
      </c>
      <c r="K3" s="23" t="s">
        <v>6</v>
      </c>
      <c r="L3" s="23" t="s">
        <v>24</v>
      </c>
    </row>
    <row r="4" spans="1:12" ht="37.5" customHeight="1">
      <c r="A4" s="23"/>
      <c r="B4" s="25"/>
      <c r="C4" s="23"/>
      <c r="D4" s="26"/>
      <c r="E4" s="23"/>
      <c r="F4" s="23"/>
      <c r="G4" s="6" t="s">
        <v>23</v>
      </c>
      <c r="H4" s="6" t="s">
        <v>7</v>
      </c>
      <c r="I4" s="23"/>
      <c r="J4" s="23"/>
      <c r="K4" s="23"/>
      <c r="L4" s="23"/>
    </row>
    <row r="5" spans="1:12" ht="74.25" customHeight="1">
      <c r="A5" s="3">
        <v>1</v>
      </c>
      <c r="B5" s="9" t="s">
        <v>143</v>
      </c>
      <c r="C5" s="5" t="s">
        <v>144</v>
      </c>
      <c r="D5" s="10">
        <v>43310.514768518522</v>
      </c>
      <c r="E5" s="7">
        <v>43310.577777777777</v>
      </c>
      <c r="F5" s="4">
        <f>E5-D5</f>
        <v>6.3009259254613426E-2</v>
      </c>
      <c r="G5" s="8" t="s">
        <v>12</v>
      </c>
      <c r="H5" s="8" t="s">
        <v>26</v>
      </c>
      <c r="I5" s="8" t="s">
        <v>149</v>
      </c>
      <c r="J5" s="8" t="s">
        <v>145</v>
      </c>
      <c r="K5" s="8">
        <v>2904</v>
      </c>
      <c r="L5" s="8"/>
    </row>
    <row r="6" spans="1:12" ht="74.25" customHeight="1">
      <c r="A6" s="3">
        <v>2</v>
      </c>
      <c r="B6" s="9" t="s">
        <v>143</v>
      </c>
      <c r="C6" s="5" t="s">
        <v>25</v>
      </c>
      <c r="D6" s="10">
        <v>43310.680555555555</v>
      </c>
      <c r="E6" s="7">
        <v>43310.742210648146</v>
      </c>
      <c r="F6" s="4">
        <f>E6-D6</f>
        <v>6.1655092591536231E-2</v>
      </c>
      <c r="G6" s="8" t="s">
        <v>13</v>
      </c>
      <c r="H6" s="8" t="s">
        <v>139</v>
      </c>
      <c r="I6" s="8" t="s">
        <v>140</v>
      </c>
      <c r="J6" s="8" t="s">
        <v>148</v>
      </c>
      <c r="K6" s="8">
        <v>777</v>
      </c>
      <c r="L6" s="21"/>
    </row>
    <row r="7" spans="1:12" ht="74.25" customHeight="1">
      <c r="A7" s="3">
        <v>3</v>
      </c>
      <c r="B7" s="9" t="s">
        <v>143</v>
      </c>
      <c r="C7" s="5" t="s">
        <v>141</v>
      </c>
      <c r="D7" s="10">
        <v>43310.974490740744</v>
      </c>
      <c r="E7" s="7">
        <v>43311.052083333336</v>
      </c>
      <c r="F7" s="4">
        <f>E7-D7</f>
        <v>7.759259259182727E-2</v>
      </c>
      <c r="G7" s="8" t="s">
        <v>12</v>
      </c>
      <c r="H7" s="8" t="s">
        <v>26</v>
      </c>
      <c r="I7" s="8" t="s">
        <v>146</v>
      </c>
      <c r="J7" s="8" t="s">
        <v>147</v>
      </c>
      <c r="K7" s="8">
        <v>1899</v>
      </c>
      <c r="L7" s="8"/>
    </row>
  </sheetData>
  <sortState ref="A5:L7">
    <sortCondition ref="C5:C7"/>
    <sortCondition ref="D5:D7"/>
  </sortState>
  <mergeCells count="13">
    <mergeCell ref="A1:L1"/>
    <mergeCell ref="J3:J4"/>
    <mergeCell ref="K3:K4"/>
    <mergeCell ref="L3:L4"/>
    <mergeCell ref="A2:L2"/>
    <mergeCell ref="A3:A4"/>
    <mergeCell ref="B3:B4"/>
    <mergeCell ref="C3:C4"/>
    <mergeCell ref="D3:D4"/>
    <mergeCell ref="E3:E4"/>
    <mergeCell ref="F3:F4"/>
    <mergeCell ref="G3:H3"/>
    <mergeCell ref="I3:I4"/>
  </mergeCells>
  <dataValidations count="1">
    <dataValidation type="list" allowBlank="1" showInputMessage="1" showErrorMessage="1" sqref="G5:G7">
      <formula1>reasons</formula1>
    </dataValidation>
  </dataValidations>
  <printOptions horizontalCentered="1"/>
  <pageMargins left="0.11811023622047245" right="0.11811023622047245" top="0.15748031496062992" bottom="0.11811023622047245" header="0.15748031496062992" footer="0.11811023622047245"/>
  <pageSetup paperSize="9" scale="44" orientation="landscape" blackAndWhite="1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BE7"/>
  <sheetViews>
    <sheetView workbookViewId="0">
      <selection activeCell="A7" sqref="A7:XFD7"/>
    </sheetView>
  </sheetViews>
  <sheetFormatPr defaultRowHeight="15"/>
  <cols>
    <col min="14" max="14" width="16" bestFit="1" customWidth="1"/>
  </cols>
  <sheetData>
    <row r="1" spans="1:57" ht="15.75" thickBot="1"/>
    <row r="2" spans="1:57" ht="15.75" thickBot="1">
      <c r="A2" s="15" t="s">
        <v>27</v>
      </c>
      <c r="B2" s="15" t="s">
        <v>28</v>
      </c>
      <c r="C2" s="15" t="s">
        <v>29</v>
      </c>
      <c r="D2" s="15" t="s">
        <v>30</v>
      </c>
      <c r="E2" s="15" t="s">
        <v>31</v>
      </c>
      <c r="F2" s="15" t="s">
        <v>32</v>
      </c>
      <c r="G2" s="15" t="s">
        <v>33</v>
      </c>
      <c r="H2" s="15" t="s">
        <v>34</v>
      </c>
      <c r="I2" s="15" t="s">
        <v>35</v>
      </c>
      <c r="J2" s="15" t="s">
        <v>36</v>
      </c>
      <c r="K2" s="15" t="s">
        <v>37</v>
      </c>
      <c r="L2" s="15" t="s">
        <v>38</v>
      </c>
      <c r="M2" s="15" t="s">
        <v>15</v>
      </c>
      <c r="N2" s="15" t="s">
        <v>39</v>
      </c>
      <c r="O2" s="15" t="s">
        <v>40</v>
      </c>
      <c r="P2" s="15" t="s">
        <v>41</v>
      </c>
      <c r="Q2" s="15" t="s">
        <v>42</v>
      </c>
      <c r="R2" s="15" t="s">
        <v>43</v>
      </c>
      <c r="S2" s="15" t="s">
        <v>44</v>
      </c>
      <c r="T2" s="15" t="s">
        <v>45</v>
      </c>
      <c r="U2" s="15" t="s">
        <v>46</v>
      </c>
      <c r="V2" s="15" t="s">
        <v>47</v>
      </c>
      <c r="W2" s="15" t="s">
        <v>48</v>
      </c>
      <c r="X2" s="15" t="s">
        <v>49</v>
      </c>
      <c r="Y2" s="15" t="s">
        <v>50</v>
      </c>
      <c r="Z2" s="15" t="s">
        <v>51</v>
      </c>
      <c r="AA2" s="15" t="s">
        <v>52</v>
      </c>
      <c r="AB2" s="15" t="s">
        <v>53</v>
      </c>
      <c r="AC2" s="15" t="s">
        <v>54</v>
      </c>
      <c r="AD2" s="15" t="s">
        <v>55</v>
      </c>
      <c r="AE2" s="15" t="s">
        <v>56</v>
      </c>
      <c r="AF2" s="15" t="s">
        <v>57</v>
      </c>
      <c r="AG2" s="15" t="s">
        <v>58</v>
      </c>
      <c r="AH2" s="15" t="s">
        <v>59</v>
      </c>
      <c r="AI2" s="15" t="s">
        <v>60</v>
      </c>
      <c r="AJ2" s="15" t="s">
        <v>61</v>
      </c>
      <c r="AK2" s="15" t="s">
        <v>62</v>
      </c>
      <c r="AL2" s="15" t="s">
        <v>63</v>
      </c>
      <c r="AM2" s="15" t="s">
        <v>64</v>
      </c>
      <c r="AN2" s="15" t="s">
        <v>65</v>
      </c>
      <c r="AO2" s="15" t="s">
        <v>66</v>
      </c>
      <c r="AP2" s="15" t="s">
        <v>67</v>
      </c>
      <c r="AQ2" s="15" t="s">
        <v>68</v>
      </c>
      <c r="AR2" s="15" t="s">
        <v>69</v>
      </c>
      <c r="AS2" s="15" t="s">
        <v>70</v>
      </c>
      <c r="AT2" s="15" t="s">
        <v>71</v>
      </c>
      <c r="AU2" s="15" t="s">
        <v>72</v>
      </c>
      <c r="AV2" s="15" t="s">
        <v>73</v>
      </c>
      <c r="AW2" s="15" t="s">
        <v>74</v>
      </c>
      <c r="AX2" s="15" t="s">
        <v>75</v>
      </c>
      <c r="AY2" s="15" t="s">
        <v>76</v>
      </c>
      <c r="AZ2" s="15" t="s">
        <v>77</v>
      </c>
      <c r="BA2" s="15" t="s">
        <v>78</v>
      </c>
      <c r="BB2" s="15" t="s">
        <v>79</v>
      </c>
      <c r="BC2" s="15" t="s">
        <v>80</v>
      </c>
      <c r="BD2" s="15" t="s">
        <v>81</v>
      </c>
      <c r="BE2" s="15" t="s">
        <v>82</v>
      </c>
    </row>
    <row r="3" spans="1:57" ht="15.75" thickBot="1">
      <c r="A3" s="16">
        <v>1</v>
      </c>
      <c r="B3" s="16" t="s">
        <v>25</v>
      </c>
      <c r="C3" s="16" t="s">
        <v>83</v>
      </c>
      <c r="D3" s="16" t="s">
        <v>84</v>
      </c>
      <c r="E3" s="16" t="s">
        <v>85</v>
      </c>
      <c r="F3" s="16" t="s">
        <v>86</v>
      </c>
      <c r="G3" s="16" t="s">
        <v>87</v>
      </c>
      <c r="H3" s="16" t="s">
        <v>88</v>
      </c>
      <c r="I3" s="17">
        <v>0.121</v>
      </c>
      <c r="J3" s="16"/>
      <c r="K3" s="16"/>
      <c r="L3" s="16" t="s">
        <v>89</v>
      </c>
      <c r="M3" s="16"/>
      <c r="N3" s="18">
        <v>43303.497256944444</v>
      </c>
      <c r="O3" s="16" t="s">
        <v>90</v>
      </c>
      <c r="P3" s="16"/>
      <c r="Q3" s="16"/>
      <c r="R3" s="16"/>
      <c r="S3" s="16" t="s">
        <v>91</v>
      </c>
      <c r="T3" s="18">
        <v>43303.538194444445</v>
      </c>
      <c r="U3" s="19">
        <v>4.027777777777778E-2</v>
      </c>
      <c r="V3" s="18">
        <v>43303.532638888886</v>
      </c>
      <c r="W3" s="19">
        <v>3.4722222222222224E-2</v>
      </c>
      <c r="X3" s="16" t="s">
        <v>92</v>
      </c>
      <c r="Y3" s="16" t="s">
        <v>93</v>
      </c>
      <c r="Z3" s="16" t="s">
        <v>93</v>
      </c>
      <c r="AA3" s="16" t="s">
        <v>26</v>
      </c>
      <c r="AB3" s="16">
        <v>0</v>
      </c>
      <c r="AC3" s="16" t="s">
        <v>94</v>
      </c>
      <c r="AD3" s="16" t="s">
        <v>94</v>
      </c>
      <c r="AE3" s="16" t="s">
        <v>95</v>
      </c>
      <c r="AF3" s="16" t="s">
        <v>95</v>
      </c>
      <c r="AG3" s="16"/>
      <c r="AH3" s="16"/>
      <c r="AI3" s="16"/>
      <c r="AJ3" s="16" t="s">
        <v>96</v>
      </c>
      <c r="AK3" s="16"/>
      <c r="AL3" s="16"/>
      <c r="AM3" s="16"/>
      <c r="AN3" s="16"/>
      <c r="AO3" s="16"/>
      <c r="AP3" s="16"/>
      <c r="AQ3" s="16"/>
      <c r="AR3" s="16">
        <v>14618</v>
      </c>
      <c r="AS3" s="16">
        <v>7085</v>
      </c>
      <c r="AT3" s="16"/>
      <c r="AU3" s="16" t="s">
        <v>97</v>
      </c>
      <c r="AV3" s="16" t="s">
        <v>98</v>
      </c>
      <c r="AW3" s="18">
        <v>43303.502743055556</v>
      </c>
      <c r="AX3" s="16"/>
      <c r="AY3" s="16" t="s">
        <v>99</v>
      </c>
      <c r="AZ3" s="16" t="s">
        <v>100</v>
      </c>
      <c r="BA3" s="16"/>
      <c r="BB3" s="16" t="s">
        <v>101</v>
      </c>
      <c r="BC3" s="16" t="s">
        <v>101</v>
      </c>
      <c r="BD3" s="16" t="s">
        <v>101</v>
      </c>
      <c r="BE3" s="16" t="s">
        <v>101</v>
      </c>
    </row>
    <row r="4" spans="1:57" ht="15.75" thickBot="1">
      <c r="A4" s="16">
        <v>2</v>
      </c>
      <c r="B4" s="16" t="s">
        <v>25</v>
      </c>
      <c r="C4" s="16" t="s">
        <v>83</v>
      </c>
      <c r="D4" s="16" t="s">
        <v>102</v>
      </c>
      <c r="E4" s="16" t="s">
        <v>103</v>
      </c>
      <c r="F4" s="16" t="s">
        <v>104</v>
      </c>
      <c r="G4" s="16" t="s">
        <v>105</v>
      </c>
      <c r="H4" s="16" t="s">
        <v>106</v>
      </c>
      <c r="I4" s="17">
        <v>0.121</v>
      </c>
      <c r="J4" s="16"/>
      <c r="K4" s="16"/>
      <c r="L4" s="16" t="s">
        <v>89</v>
      </c>
      <c r="M4" s="16"/>
      <c r="N4" s="18">
        <v>43303.481979166667</v>
      </c>
      <c r="O4" s="16" t="s">
        <v>90</v>
      </c>
      <c r="P4" s="16"/>
      <c r="Q4" s="16"/>
      <c r="R4" s="16"/>
      <c r="S4" s="16" t="s">
        <v>91</v>
      </c>
      <c r="T4" s="18">
        <v>43303.518460648149</v>
      </c>
      <c r="U4" s="19">
        <v>3.6111111111111115E-2</v>
      </c>
      <c r="V4" s="18">
        <v>43303.498611111114</v>
      </c>
      <c r="W4" s="19">
        <v>1.5972222222222224E-2</v>
      </c>
      <c r="X4" s="16" t="s">
        <v>107</v>
      </c>
      <c r="Y4" s="16" t="s">
        <v>93</v>
      </c>
      <c r="Z4" s="16" t="s">
        <v>93</v>
      </c>
      <c r="AA4" s="16" t="s">
        <v>26</v>
      </c>
      <c r="AB4" s="16">
        <v>0</v>
      </c>
      <c r="AC4" s="16"/>
      <c r="AD4" s="16"/>
      <c r="AE4" s="16" t="s">
        <v>108</v>
      </c>
      <c r="AF4" s="16" t="s">
        <v>108</v>
      </c>
      <c r="AG4" s="16"/>
      <c r="AH4" s="16"/>
      <c r="AI4" s="16" t="s">
        <v>108</v>
      </c>
      <c r="AJ4" s="16" t="s">
        <v>96</v>
      </c>
      <c r="AK4" s="16"/>
      <c r="AL4" s="16"/>
      <c r="AM4" s="16"/>
      <c r="AN4" s="16"/>
      <c r="AO4" s="16"/>
      <c r="AP4" s="16"/>
      <c r="AQ4" s="16"/>
      <c r="AR4" s="16">
        <v>12126</v>
      </c>
      <c r="AS4" s="16">
        <v>2623</v>
      </c>
      <c r="AT4" s="16" t="s">
        <v>108</v>
      </c>
      <c r="AU4" s="16" t="s">
        <v>97</v>
      </c>
      <c r="AV4" s="16" t="s">
        <v>98</v>
      </c>
      <c r="AW4" s="18">
        <v>43303.496759259258</v>
      </c>
      <c r="AX4" s="16"/>
      <c r="AY4" s="16" t="s">
        <v>99</v>
      </c>
      <c r="AZ4" s="16" t="s">
        <v>109</v>
      </c>
      <c r="BA4" s="16"/>
      <c r="BB4" s="16" t="s">
        <v>101</v>
      </c>
      <c r="BC4" s="16" t="s">
        <v>101</v>
      </c>
      <c r="BD4" s="16" t="s">
        <v>101</v>
      </c>
      <c r="BE4" s="16" t="s">
        <v>101</v>
      </c>
    </row>
    <row r="5" spans="1:57" ht="15.75" thickBot="1">
      <c r="A5" s="16">
        <v>3</v>
      </c>
      <c r="B5" s="16" t="s">
        <v>25</v>
      </c>
      <c r="C5" s="16" t="s">
        <v>110</v>
      </c>
      <c r="D5" s="16" t="s">
        <v>111</v>
      </c>
      <c r="E5" s="16" t="s">
        <v>112</v>
      </c>
      <c r="F5" s="16" t="s">
        <v>113</v>
      </c>
      <c r="G5" s="16" t="s">
        <v>114</v>
      </c>
      <c r="H5" s="16" t="s">
        <v>115</v>
      </c>
      <c r="I5" s="17">
        <v>0.13569999999999999</v>
      </c>
      <c r="J5" s="16"/>
      <c r="K5" s="16"/>
      <c r="L5" s="16" t="s">
        <v>89</v>
      </c>
      <c r="M5" s="16"/>
      <c r="N5" s="18">
        <v>43303.406284722223</v>
      </c>
      <c r="O5" s="16" t="s">
        <v>90</v>
      </c>
      <c r="P5" s="16"/>
      <c r="Q5" s="16"/>
      <c r="R5" s="16"/>
      <c r="S5" s="16" t="s">
        <v>91</v>
      </c>
      <c r="T5" s="18">
        <v>43303.447916666664</v>
      </c>
      <c r="U5" s="19">
        <v>4.0972222222222222E-2</v>
      </c>
      <c r="V5" s="18">
        <v>43303.447916666664</v>
      </c>
      <c r="W5" s="19">
        <v>4.0972222222222222E-2</v>
      </c>
      <c r="X5" s="16" t="s">
        <v>92</v>
      </c>
      <c r="Y5" s="16" t="s">
        <v>93</v>
      </c>
      <c r="Z5" s="16" t="s">
        <v>93</v>
      </c>
      <c r="AA5" s="16" t="s">
        <v>26</v>
      </c>
      <c r="AB5" s="16">
        <v>132</v>
      </c>
      <c r="AC5" s="16" t="s">
        <v>94</v>
      </c>
      <c r="AD5" s="16" t="s">
        <v>94</v>
      </c>
      <c r="AE5" s="16" t="s">
        <v>116</v>
      </c>
      <c r="AF5" s="16" t="s">
        <v>116</v>
      </c>
      <c r="AG5" s="16"/>
      <c r="AH5" s="16"/>
      <c r="AI5" s="16" t="s">
        <v>116</v>
      </c>
      <c r="AJ5" s="16" t="s">
        <v>117</v>
      </c>
      <c r="AK5" s="16"/>
      <c r="AL5" s="16"/>
      <c r="AM5" s="16"/>
      <c r="AN5" s="16"/>
      <c r="AO5" s="16"/>
      <c r="AP5" s="16"/>
      <c r="AQ5" s="16"/>
      <c r="AR5" s="16">
        <v>13267</v>
      </c>
      <c r="AS5" s="16">
        <v>5800</v>
      </c>
      <c r="AT5" s="16"/>
      <c r="AU5" s="16" t="s">
        <v>97</v>
      </c>
      <c r="AV5" s="16" t="s">
        <v>98</v>
      </c>
      <c r="AW5" s="18">
        <v>43303.414733796293</v>
      </c>
      <c r="AX5" s="16"/>
      <c r="AY5" s="16" t="s">
        <v>99</v>
      </c>
      <c r="AZ5" s="16" t="s">
        <v>118</v>
      </c>
      <c r="BA5" s="16"/>
      <c r="BB5" s="16" t="s">
        <v>101</v>
      </c>
      <c r="BC5" s="16" t="s">
        <v>101</v>
      </c>
      <c r="BD5" s="16" t="s">
        <v>101</v>
      </c>
      <c r="BE5" s="16" t="s">
        <v>101</v>
      </c>
    </row>
    <row r="6" spans="1:57" ht="15.75" thickBot="1">
      <c r="A6" s="16">
        <v>4</v>
      </c>
      <c r="B6" s="16" t="s">
        <v>25</v>
      </c>
      <c r="C6" s="16" t="s">
        <v>83</v>
      </c>
      <c r="D6" s="16" t="s">
        <v>119</v>
      </c>
      <c r="E6" s="16" t="s">
        <v>120</v>
      </c>
      <c r="F6" s="16" t="s">
        <v>86</v>
      </c>
      <c r="G6" s="16" t="s">
        <v>121</v>
      </c>
      <c r="H6" s="16" t="s">
        <v>115</v>
      </c>
      <c r="I6" s="17">
        <v>0.121</v>
      </c>
      <c r="J6" s="16"/>
      <c r="K6" s="16"/>
      <c r="L6" s="16" t="s">
        <v>89</v>
      </c>
      <c r="M6" s="16"/>
      <c r="N6" s="18">
        <v>43303.218113425923</v>
      </c>
      <c r="O6" s="16" t="s">
        <v>90</v>
      </c>
      <c r="P6" s="16"/>
      <c r="Q6" s="16"/>
      <c r="R6" s="16"/>
      <c r="S6" s="16" t="s">
        <v>91</v>
      </c>
      <c r="T6" s="18">
        <v>43303.236805555556</v>
      </c>
      <c r="U6" s="19">
        <v>1.8055555555555557E-2</v>
      </c>
      <c r="V6" s="18">
        <v>43303.229861111111</v>
      </c>
      <c r="W6" s="19">
        <v>1.1111111111111112E-2</v>
      </c>
      <c r="X6" s="16" t="s">
        <v>107</v>
      </c>
      <c r="Y6" s="16" t="s">
        <v>93</v>
      </c>
      <c r="Z6" s="16" t="s">
        <v>93</v>
      </c>
      <c r="AA6" s="16" t="s">
        <v>26</v>
      </c>
      <c r="AB6" s="16">
        <v>90</v>
      </c>
      <c r="AC6" s="16"/>
      <c r="AD6" s="16"/>
      <c r="AE6" s="16" t="s">
        <v>122</v>
      </c>
      <c r="AF6" s="16" t="s">
        <v>123</v>
      </c>
      <c r="AG6" s="16"/>
      <c r="AH6" s="16"/>
      <c r="AI6" s="16"/>
      <c r="AJ6" s="16" t="s">
        <v>96</v>
      </c>
      <c r="AK6" s="16"/>
      <c r="AL6" s="16"/>
      <c r="AM6" s="16"/>
      <c r="AN6" s="16"/>
      <c r="AO6" s="16"/>
      <c r="AP6" s="16"/>
      <c r="AQ6" s="16"/>
      <c r="AR6" s="16">
        <v>8281</v>
      </c>
      <c r="AS6" s="16">
        <v>5991</v>
      </c>
      <c r="AT6" s="16"/>
      <c r="AU6" s="16" t="s">
        <v>97</v>
      </c>
      <c r="AV6" s="16" t="s">
        <v>98</v>
      </c>
      <c r="AW6" s="18">
        <v>43303.23709490741</v>
      </c>
      <c r="AX6" s="16"/>
      <c r="AY6" s="16" t="s">
        <v>99</v>
      </c>
      <c r="AZ6" s="16" t="s">
        <v>124</v>
      </c>
      <c r="BA6" s="16"/>
      <c r="BB6" s="16" t="s">
        <v>101</v>
      </c>
      <c r="BC6" s="16" t="s">
        <v>101</v>
      </c>
      <c r="BD6" s="16" t="s">
        <v>101</v>
      </c>
      <c r="BE6" s="16" t="s">
        <v>101</v>
      </c>
    </row>
    <row r="7" spans="1:57" s="20" customFormat="1" ht="80.25" customHeight="1" thickBot="1">
      <c r="A7" s="11">
        <v>5</v>
      </c>
      <c r="B7" s="11" t="s">
        <v>25</v>
      </c>
      <c r="C7" s="11" t="s">
        <v>110</v>
      </c>
      <c r="D7" s="11" t="s">
        <v>125</v>
      </c>
      <c r="E7" s="11" t="s">
        <v>126</v>
      </c>
      <c r="F7" s="11" t="s">
        <v>113</v>
      </c>
      <c r="G7" s="11" t="s">
        <v>127</v>
      </c>
      <c r="H7" s="11" t="s">
        <v>88</v>
      </c>
      <c r="I7" s="12">
        <v>0.13569999999999999</v>
      </c>
      <c r="J7" s="11"/>
      <c r="K7" s="11"/>
      <c r="L7" s="11" t="s">
        <v>89</v>
      </c>
      <c r="M7" s="11"/>
      <c r="N7" s="13">
        <v>43303.013194444444</v>
      </c>
      <c r="O7" s="11" t="s">
        <v>90</v>
      </c>
      <c r="P7" s="11"/>
      <c r="Q7" s="11"/>
      <c r="R7" s="11"/>
      <c r="S7" s="11" t="s">
        <v>91</v>
      </c>
      <c r="T7" s="13">
        <v>43303.222222222219</v>
      </c>
      <c r="U7" s="14">
        <v>0.20902777777777778</v>
      </c>
      <c r="V7" s="13">
        <v>43303.007638888892</v>
      </c>
      <c r="W7" s="11" t="s">
        <v>128</v>
      </c>
      <c r="X7" s="11" t="s">
        <v>92</v>
      </c>
      <c r="Y7" s="11" t="s">
        <v>129</v>
      </c>
      <c r="Z7" s="11" t="s">
        <v>93</v>
      </c>
      <c r="AA7" s="11" t="s">
        <v>26</v>
      </c>
      <c r="AB7" s="11">
        <v>80</v>
      </c>
      <c r="AC7" s="11" t="s">
        <v>130</v>
      </c>
      <c r="AD7" s="11" t="s">
        <v>131</v>
      </c>
      <c r="AE7" s="11" t="s">
        <v>132</v>
      </c>
      <c r="AF7" s="11" t="s">
        <v>133</v>
      </c>
      <c r="AG7" s="11"/>
      <c r="AH7" s="11"/>
      <c r="AI7" s="11"/>
      <c r="AJ7" s="11" t="s">
        <v>96</v>
      </c>
      <c r="AK7" s="11" t="s">
        <v>134</v>
      </c>
      <c r="AL7" s="11"/>
      <c r="AM7" s="11"/>
      <c r="AN7" s="11"/>
      <c r="AO7" s="11"/>
      <c r="AP7" s="11"/>
      <c r="AQ7" s="11"/>
      <c r="AR7" s="11">
        <v>26954</v>
      </c>
      <c r="AS7" s="11">
        <v>928</v>
      </c>
      <c r="AT7" s="11" t="s">
        <v>135</v>
      </c>
      <c r="AU7" s="11" t="s">
        <v>97</v>
      </c>
      <c r="AV7" s="11" t="s">
        <v>98</v>
      </c>
      <c r="AW7" s="13">
        <v>43303.025694444441</v>
      </c>
      <c r="AX7" s="11"/>
      <c r="AY7" s="11" t="s">
        <v>136</v>
      </c>
      <c r="AZ7" s="11" t="s">
        <v>137</v>
      </c>
      <c r="BA7" s="11"/>
      <c r="BB7" s="11" t="s">
        <v>101</v>
      </c>
      <c r="BC7" s="11" t="s">
        <v>101</v>
      </c>
      <c r="BD7" s="11" t="s">
        <v>101</v>
      </c>
      <c r="BE7" s="11" t="s">
        <v>138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Sheet1</vt:lpstr>
      <vt:lpstr>OUTAGE</vt:lpstr>
      <vt:lpstr>Sheet2</vt:lpstr>
      <vt:lpstr>BREAKDOWN</vt:lpstr>
      <vt:lpstr>OUTAGE!Print_Area</vt:lpstr>
      <vt:lpstr>reasons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2018-07-30T04:04:39Z</dcterms:modified>
</cp:coreProperties>
</file>